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1\2021 год - Дума города\"/>
    </mc:Choice>
  </mc:AlternateContent>
  <bookViews>
    <workbookView xWindow="0" yWindow="0" windowWidth="21570" windowHeight="11115"/>
  </bookViews>
  <sheets>
    <sheet name="Муниципальные программы" sheetId="2" r:id="rId1"/>
  </sheets>
  <definedNames>
    <definedName name="_xlnm.Print_Titles" localSheetId="0">'Муниципальные программы'!$5:$6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2" l="1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5" i="2"/>
  <c r="F14" i="2"/>
  <c r="F13" i="2"/>
  <c r="F12" i="2"/>
  <c r="F11" i="2"/>
  <c r="F10" i="2"/>
  <c r="F9" i="2"/>
  <c r="F8" i="2"/>
  <c r="F7" i="2"/>
  <c r="I28" i="2" l="1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E27" i="2"/>
  <c r="E29" i="2" s="1"/>
  <c r="H27" i="2"/>
  <c r="H29" i="2" s="1"/>
  <c r="D27" i="2"/>
  <c r="D29" i="2" s="1"/>
  <c r="I29" i="2" l="1"/>
  <c r="I27" i="2"/>
</calcChain>
</file>

<file path=xl/sharedStrings.xml><?xml version="1.0" encoding="utf-8"?>
<sst xmlns="http://schemas.openxmlformats.org/spreadsheetml/2006/main" count="81" uniqueCount="80">
  <si>
    <t>Итого расходов по муниципальным программам программам</t>
  </si>
  <si>
    <t>Наименование</t>
  </si>
  <si>
    <t>КЦСР</t>
  </si>
  <si>
    <t>Муниципальная программа "Развитие образования в городе Пыть-Яхе"</t>
  </si>
  <si>
    <t>01 0 00 00000</t>
  </si>
  <si>
    <t>Муниципальная программа "Социальное и демографическое развитие города Пыть-Яха"</t>
  </si>
  <si>
    <t>02 0 00 00000</t>
  </si>
  <si>
    <t>Муниципальная программа "Культурное пространство города Пыть-Яха"</t>
  </si>
  <si>
    <t>04 0 00 00000</t>
  </si>
  <si>
    <t>Муниципальная программа "Развитие физической культуры и спорта в городе Пыть-Яхе"</t>
  </si>
  <si>
    <t>05 0 00 00000</t>
  </si>
  <si>
    <t>Муниципальная программа "Поддержка занятости населения в городе Пыть-Яхе"</t>
  </si>
  <si>
    <t>06 0 00 00000</t>
  </si>
  <si>
    <t>Муниципальная программа "Развитие агропромышленного комплекса в городе Пыть-Яхе"</t>
  </si>
  <si>
    <t>07 0 00 00000</t>
  </si>
  <si>
    <t>Муниципальная программа "Развитие жилищной сферы в городе Пыть-Яхе"</t>
  </si>
  <si>
    <t>08 0 00 00000</t>
  </si>
  <si>
    <t>Муниципальная программа "Жилищно-коммунальный комплекс и городская среда города Пыть-Яха"</t>
  </si>
  <si>
    <t>09 0 00 00000</t>
  </si>
  <si>
    <t>Муниципальная программа "Профилактика правонарушений в городе Пыть-Яхе"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</si>
  <si>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</si>
  <si>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</si>
  <si>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11 0 00 00000</t>
  </si>
  <si>
    <t>Муниципальная программа "Безопасность жизнедеятельности в городе Пыть-Яхе"</t>
  </si>
  <si>
    <t>12 0 00 00000</t>
  </si>
  <si>
    <t>Муниципальная программа "Экологическая безопасность города Пыть-Яха"</t>
  </si>
  <si>
    <t>13 0 00 00000</t>
  </si>
  <si>
    <t>Муниципальная программа "Развитие экономического потенциала города Пыть-Яха"</t>
  </si>
  <si>
    <t>14 0 00 00000</t>
  </si>
  <si>
    <t>Муниципальная программа "Цифровое развитие города Пыть-Яха"</t>
  </si>
  <si>
    <t>15 0 00 00000</t>
  </si>
  <si>
    <t>Муниципальная программа "Современная транспортная система города Пыть-Яха"</t>
  </si>
  <si>
    <t>16 0 00 00000</t>
  </si>
  <si>
    <t>Муниципальная программа "Управление муниципальными финансами в городе Пыть-Яхе"</t>
  </si>
  <si>
    <t>17 0 00 00000</t>
  </si>
  <si>
    <t>Муниципальная программа "Развитие гражданского общества в городе Пыть-Яхе"</t>
  </si>
  <si>
    <t>18 0 00 00000</t>
  </si>
  <si>
    <t>Муниципальная программа "Управление муниципальным имуществом города Пыть -Яха"</t>
  </si>
  <si>
    <t>19 0 00 00000</t>
  </si>
  <si>
    <t>Муниципальная программа "Развитие муниципальной службы в городе Пыть-Яхе"</t>
  </si>
  <si>
    <t>20 0 00 00000</t>
  </si>
  <si>
    <t>Муниципальная программа "Содержание городских территорий, озеленение и благоустройство в городе Пыть-Яхе"</t>
  </si>
  <si>
    <t>21 0 00 00000</t>
  </si>
  <si>
    <t>Непрограммные направления деятельности</t>
  </si>
  <si>
    <t>40 0 00 00000</t>
  </si>
  <si>
    <t>Итого</t>
  </si>
  <si>
    <t>рублей</t>
  </si>
  <si>
    <t>к пояснительной записке</t>
  </si>
  <si>
    <t>Приложение № 4</t>
  </si>
  <si>
    <t>Отклонение между первоначально утвержденными показателям расходов и уточненным планом (%)</t>
  </si>
  <si>
    <t>Исполнено</t>
  </si>
  <si>
    <t>Отклонение между уточненным планом и фактическими значениями             (%)</t>
  </si>
  <si>
    <t>Уточненный план на год</t>
  </si>
  <si>
    <t>Сведения о фактически произведенных расходах города Пыть-Яха на реализацию муниципальных программ и непрограммных направлений деятельности в сравнении с первоначально утвержденными решением о бюджете значениями и с уточненными назначениями с учетом внесенных изменений за 2021 год</t>
  </si>
  <si>
    <t>План по решению Думы города от 14.12.2020 № 357 (Первоначальный)</t>
  </si>
  <si>
    <t>пояснения отклонений исполнения
 к уточненному плану на год (+; -  5% и более)</t>
  </si>
  <si>
    <t>пояснения отклонений уточненного плана на год к первоначально утвержденному плану на год (+ ; -  5% и более)</t>
  </si>
  <si>
    <t>х</t>
  </si>
  <si>
    <t>Снижение уточненного плана на год к первоначально утвержденному плану на год обусловлено уменьшением бюджетных ассигнований за счет межбюджетных трансферотов для дальнейшего перераспределения на финансовое обеспечение мероприятий, связанных с профилактикой и устранением последствий распространения коронавирусной инфекции, а также уменьшением плана в части приобретения жилых помещений детям сиротам, в связи с переездом получателя в другой город, кроме того, уменьшено количество получателей мер социальной поддержки в части обеспечения жильём молодых семей (предоставлено 7 выплат семьям).</t>
  </si>
  <si>
    <t>Увеличение уточненного плана на год к первоначально утвержденному плану на год обусловлено выделением дополнительного финансирования за счет остатков прочих безвозмездных поступлений сложившихся на 01.01.2021 года по объекту "Физкультурно-спортивный объект".</t>
  </si>
  <si>
    <t>Низкое исполнение к уточненному плану объясняется  тем, что строительство физкультурно-оздоровительного объекта перенесено из 1 микрорайона "Центральный" в 6 микрорайон "Пионерный" вдоль улицы Магистральная, в связи с тем, что на основании предписания авторского надзора, строительство объекта в 1 микрорайоне невозможно из-за проведенных геологических изысканий, в результате которых выявлены несоответствия результатов и принятых проектных решений по фундаменту здания. В конце отчетного периода заключен МК на выполнение работ по разработке проектно-сметной документации на строительство объекта: «Физкультурно-оздоровительный объект с ледовой ареной в мкр. №6 «Пионерный», срок выполнения работ по проектированию 12 месяцев.</t>
  </si>
  <si>
    <t>Увеличение уточненного плана на год к первоначально утвержденному плану на год обусловлено увеличением объема межбюджетных трансфертов на компенсацию затрат работодателей при организации временного трудоустройства в связи с уточнением плановой численности участников мероприятий на 2021 год.</t>
  </si>
  <si>
    <t>Низкое исполнение к уточненному плану объясняется тем,что МК № 0187300019421000239 на выполнение работ по организации мероприятий при осуществлении деятельности по обращению с животными без владельцев был заключен и поставлен на учет в конце отчетного периода. Срок выполнения работ 1 квартал 2022 года.</t>
  </si>
  <si>
    <t>Увеличение уточненного плана на год к первоначально утвержденному плану на год обусловлено увеличением бюджетных ассигнований за счет межбюджетных трансфертов в связи  с необходимостью обеспечения потребности по выплате субсидий за фактически произведенную и реализованную продукцию животноводства, каже в отчетном преиоде за счет местного бюджета выделены бюджетные ассигнования на реализацию мероприятий при осуществлении деятельности по обращению с животными без владельцев.</t>
  </si>
  <si>
    <t>Снижение уточненного плана на год к первоначально утвержденному плану на год обусловлено уменьшением бюджетных ассигнований за счет межбюджетных трансфертов и  доли софинансирования за счет местного бюджета на реализацию мероприятий по переселению граждан из непреднозначенных для проживания строений, созданных в период промышленного освоения Сибири и Дальнего Востока.</t>
  </si>
  <si>
    <t xml:space="preserve"> Низкий процент исполнения к уточненному плану объясняется тем,что по мероприятию «Разработка проекта планировки и межевания территории города Пыть-Яха» из 6 муниципальных контрактов оплачены работы по первому этапу работ согласно 2 муниципальных контрактов, приняты работы по 1 муниципальному контракту, по 2 контрактам проводится процедура расторжения в рамках действующего законодательства, по 1 контракту не выполнены в отчетном периоде работы по 3 этапу.</t>
  </si>
  <si>
    <t>Увеличение уточненного плана на год к первоначально утвержденному плану на год обусловлено увеличением бюджетных ассигнований на реализацию федерального проекта "Чистая вода", на финансовое обеспечение затрат юридическим лицам (за исключением муниципальных учреждений), осуществляющим свою деятельность в сфере теплоснабжения, водоснабжения и водоотведения и оказывающим коммунальные услуги населению, связанных с погашением задолженности за потребленные топливно-энергетические ресурсы, на финансовое обеспечение затрат юридическим лицам (за исключением муниципальных учреждений) в целях возмещения недополученных доходов при оказании жилищно-коммунальных услуг населению города Пыть-Яха, на сумму остатков прочих безвозмездных поступлений, сложившихся на 01.01.2021 года на благоустройство городских территорий.</t>
  </si>
  <si>
    <t>Снижение уточненного плана на год к первоначально утвержденному плану на год обусловлено уменьшением объема бюджетных ассигнований в связи с возникшей экономией в результате проведения конкурентных процедур по фуекционированию и развитию систем видеонаблюдения в наиболее криминогенных общественных местах и на улицах города.</t>
  </si>
  <si>
    <t>Увеличение уточненного плана на год к первоначально утвержденному плану на год обусловлено увеличением бюджетных ассигнований на 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 с целью изготовления и монтажа 4-х баннеров.</t>
  </si>
  <si>
    <t>Увеличение уточненного плана на год к первоначально утвержденному плану на год обусловлено увеличением бюджетных ассигнований на приобретение контейнерных площадок, обустройство мест контейнерных площадок.</t>
  </si>
  <si>
    <t>Увеличение уточненного плана на год к первоначально утвержденному плану на год обусловлено увеличением расходов на осуществление регулярных перевозок пассажиров и багажа по регулируемым тарифам по муниципальным маршрутам г. Пыть-Яха автомобильным транспортом, выделением бюджетных ассигнований на выполнение работ по ремонту асфальтобетонного покрытия автомобильных дорог общего пользования местного значения. Кроме того, увеличены бюджетные ассигнования и лимиты бюджетных обязательств сумму остатков прочих безвозмездных поступлений, сложившихся на 01.01.2021 года на обустройство тротуара с освещением во 2 микрорайоне "Нефтяников" по ул. Нефтяников и ул. Н. Самардакова и разработку проектно-сметной документации "Строительство проезда в 1 микрорайоне до "Комплекс "Школа-детский сад" на 550 мест (330/учащихся/220 мест)" в г. Пыть-Ях".</t>
  </si>
  <si>
    <t>Низкий процент исполнения к уточненному плану обусловлен обусловлено  уловиями оплаты по муниципальному контракту, а также поступлением в конце декабря 2021 года средств от ООО «РН-Юганскнефтегаз» по договору пожертвования № 2142021/3392Д от 29.12.2021 года в сумме 20 000 000,00 рублей.</t>
  </si>
  <si>
    <t>Снижение уточненного плана на год к первоначально утвержденному плану на год обусловлено распределением зарезервированных в составе утвержденных бюджетных ассигнований на реализацию проектов инициативного бюджетирования "Твоя инициатива-Твой бюджет", на достижение целевых показателей работников культуры, на социально заничимые расходы, выделением средств из резервного фонда Администрации города.</t>
  </si>
  <si>
    <t>Низкий процент исполнения расходов к уточненному плану на год объясняется досрочным погашением в январе 2021 года привлеченного кредита.</t>
  </si>
  <si>
    <t>Увеличение уточненного плана на год к первоначально утвержденному плану на год обусловлено увеличением объемов финансового обеспечения муниципального задания в свзи с увеличением нормативных затрат на оказание муниципальных работ, увеличением бюджетных ассигнований на оказание финансовой поддержки общественным организациям ветеранов Великой Отечественной войны, ветеранов-нефтяников, инвалидов, старожилов.</t>
  </si>
  <si>
    <t>Низкий процент исполнения расходов к уточненному плану объясняется  поступлением в конце декабря 2021 года средств по договору пожертвования № 2142021/3392Д от 29.12.2020 года в сумме 36 500,0 тыс. рублей.</t>
  </si>
  <si>
    <t>Увеличение уточненного плана на год к первоначально утвержденному плану на год обусловлено тем, что в конце отчетного периода (30.12.2021) в рамках договора пожертвования с ООО «РН-Юганскнефтегаз» от 29.12.2021 №2142021/3392Д, поступили денежные средства на осуществление ПИР, строительство, реконструкции, ремонта объектов социальной сферы в целях расширения перечня социальных услуг для населения и улучшения условий их предоставления в сумме 36 500 000,00 рублей.</t>
  </si>
  <si>
    <t>Увеличение уточненного плана на год к первоначально утвержденному плану на год обусловлено увеличением бюджетных ассигнований и лимитов бюджетных обязательств на сумму остатков прочих безвозмездных поступлений, сложившихся на 01.01.2021 года на  мемориальный комплекс: Монумент Славы и Вечный Огонь в 5 микрорайоне, а также  увеличением бюджетных ассигнований и лимитов бюджетных обязательств в конце отчетного периода в связи с поступлением денежных средств в бюджет муниципального образования согласно договору пожертвования «РН-Юганскнефтегаз» от 29 декабря 2021 года № 214 2021/3392Д на осуществление проектно-изыскательских работ и комплексного благоустройства дворовых территорий и территорий общественного назначения, а также проездов и проходов к дворовым территориям общественным территориям, включая: "Мемориальный комплекс - Монумент Славы и Вечного огня" в 5 микрорайоне в городе Пыть-Ях; благоустройство общественной территории сквера "Сиверко" во 2 микрорайоне "нефтяников" в городе Пыть-Ях, благоустройство общественной территории сквер "Вдохновение" микрорайона 4 "Молодежный" в городе Пыть-Ях; благоустройство дворовой территории жилых домов №12, 13, 17, 18 микрорайона 1 "Центральный" в городе Пыть-Ях.</t>
  </si>
  <si>
    <t>Низкое исполнение уточненного плана обусловлено поступлением в конце декабря 2021 года средств по договору пожертвования № 2142021/3392Д от 29.12.2021 года в сумме 48 500 000,00 рублей, а также условиями оплаты по заключенным муниципальным контрактам.</t>
  </si>
  <si>
    <t>Увеличение уточненного плана на год к первоначально утвержденному плану на год обусловлено тем, что  соответствии с решением суда №3а-301/2020 от 17.08.2020 года, вступившее в силу 23.12.2020 года отменяет внесенные изменения в Устав города Пыть-Яха, тем самым председатель Думы города Пыть-Яха с 01.01.2021 года осуществляет свои полномочия на постоянной основе, в связи с чем выделены бюджетные ассигнования на денежное содержание,  а также выделением средств из резервного фонда Администрации города средств на финансовое обеспечение мероприятий, связанных с профилактикой и устранением последствий распространения новой коронавирусной инфекции (COVID - 2019).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</si>
</sst>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_ ;[Red]\-#,##0.00\ "/>
    <numFmt numFmtId="168" formatCode="00\ 0\ 00\ 00000"/>
    <numFmt numFmtId="169" formatCode="0000000000"/>
    <numFmt numFmtId="170" formatCode="#,##0.00;[Red]\-#,##0.00;0.00"/>
  </numFmts>
  <fonts count="34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0" borderId="0"/>
    <xf numFmtId="0" fontId="9" fillId="7" borderId="0" applyNumberFormat="0" applyBorder="0" applyAlignment="0" applyProtection="0"/>
    <xf numFmtId="0" fontId="5" fillId="0" borderId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2" applyNumberFormat="0" applyAlignment="0" applyProtection="0"/>
    <xf numFmtId="0" fontId="11" fillId="11" borderId="3" applyNumberFormat="0" applyAlignment="0" applyProtection="0"/>
    <xf numFmtId="0" fontId="12" fillId="11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2" borderId="8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3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14" borderId="9" applyNumberFormat="0" applyFont="0" applyAlignment="0" applyProtection="0"/>
    <xf numFmtId="0" fontId="22" fillId="0" borderId="10" applyNumberFormat="0" applyFill="0" applyAlignment="0" applyProtection="0"/>
    <xf numFmtId="0" fontId="25" fillId="0" borderId="0"/>
    <xf numFmtId="0" fontId="23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3" borderId="0" applyNumberFormat="0" applyBorder="0" applyAlignment="0" applyProtection="0"/>
    <xf numFmtId="0" fontId="3" fillId="0" borderId="0"/>
    <xf numFmtId="0" fontId="3" fillId="0" borderId="0"/>
    <xf numFmtId="0" fontId="7" fillId="0" borderId="0"/>
    <xf numFmtId="165" fontId="6" fillId="0" borderId="0" applyFont="0" applyFill="0" applyBorder="0" applyAlignment="0" applyProtection="0"/>
    <xf numFmtId="0" fontId="7" fillId="0" borderId="0"/>
    <xf numFmtId="0" fontId="6" fillId="0" borderId="0"/>
    <xf numFmtId="0" fontId="28" fillId="0" borderId="0"/>
    <xf numFmtId="0" fontId="2" fillId="0" borderId="0"/>
    <xf numFmtId="0" fontId="1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/>
  </cellStyleXfs>
  <cellXfs count="42">
    <xf numFmtId="0" fontId="0" fillId="0" borderId="0" xfId="0"/>
    <xf numFmtId="0" fontId="26" fillId="0" borderId="0" xfId="1" applyNumberFormat="1" applyFont="1" applyFill="1" applyAlignment="1" applyProtection="1">
      <alignment horizontal="centerContinuous"/>
      <protection hidden="1"/>
    </xf>
    <xf numFmtId="0" fontId="27" fillId="0" borderId="0" xfId="1" applyNumberFormat="1" applyFont="1" applyFill="1" applyAlignment="1" applyProtection="1">
      <protection hidden="1"/>
    </xf>
    <xf numFmtId="0" fontId="26" fillId="0" borderId="0" xfId="1" applyNumberFormat="1" applyFont="1" applyFill="1" applyAlignment="1" applyProtection="1">
      <alignment vertical="center"/>
      <protection hidden="1"/>
    </xf>
    <xf numFmtId="0" fontId="26" fillId="0" borderId="0" xfId="1" applyFont="1" applyFill="1"/>
    <xf numFmtId="0" fontId="26" fillId="0" borderId="0" xfId="1" applyFont="1" applyFill="1" applyAlignment="1">
      <alignment vertical="top"/>
    </xf>
    <xf numFmtId="0" fontId="26" fillId="0" borderId="0" xfId="1" applyFont="1" applyFill="1" applyProtection="1">
      <protection hidden="1"/>
    </xf>
    <xf numFmtId="0" fontId="26" fillId="0" borderId="0" xfId="1" applyFont="1" applyFill="1" applyAlignment="1">
      <alignment vertical="center"/>
    </xf>
    <xf numFmtId="0" fontId="26" fillId="0" borderId="0" xfId="1" applyFont="1" applyFill="1" applyBorder="1" applyProtection="1">
      <protection hidden="1"/>
    </xf>
    <xf numFmtId="0" fontId="31" fillId="0" borderId="0" xfId="0" applyFont="1" applyFill="1" applyAlignment="1">
      <alignment horizontal="right" vertical="top"/>
    </xf>
    <xf numFmtId="0" fontId="26" fillId="0" borderId="0" xfId="1" applyNumberFormat="1" applyFont="1" applyFill="1" applyAlignment="1" applyProtection="1">
      <alignment vertical="top"/>
      <protection hidden="1"/>
    </xf>
    <xf numFmtId="0" fontId="26" fillId="0" borderId="0" xfId="1" applyFont="1" applyFill="1" applyAlignment="1" applyProtection="1">
      <alignment vertical="top"/>
      <protection hidden="1"/>
    </xf>
    <xf numFmtId="0" fontId="26" fillId="0" borderId="0" xfId="1" applyNumberFormat="1" applyFont="1" applyFill="1" applyAlignment="1" applyProtection="1">
      <alignment horizontal="centerContinuous" vertical="top"/>
      <protection hidden="1"/>
    </xf>
    <xf numFmtId="0" fontId="26" fillId="0" borderId="0" xfId="1" applyFont="1" applyFill="1" applyAlignment="1">
      <alignment horizontal="right" vertical="top"/>
    </xf>
    <xf numFmtId="0" fontId="26" fillId="0" borderId="1" xfId="1" applyNumberFormat="1" applyFont="1" applyFill="1" applyBorder="1" applyAlignment="1" applyProtection="1">
      <alignment horizontal="center" vertical="center"/>
      <protection hidden="1"/>
    </xf>
    <xf numFmtId="169" fontId="26" fillId="0" borderId="1" xfId="1" applyNumberFormat="1" applyFont="1" applyFill="1" applyBorder="1" applyAlignment="1" applyProtection="1">
      <alignment vertical="top" wrapText="1"/>
      <protection hidden="1"/>
    </xf>
    <xf numFmtId="168" fontId="26" fillId="0" borderId="1" xfId="1" applyNumberFormat="1" applyFont="1" applyFill="1" applyBorder="1" applyAlignment="1" applyProtection="1">
      <alignment horizontal="center"/>
      <protection hidden="1"/>
    </xf>
    <xf numFmtId="0" fontId="26" fillId="0" borderId="1" xfId="22" applyFont="1" applyFill="1" applyBorder="1" applyAlignment="1">
      <alignment vertical="top" wrapText="1"/>
    </xf>
    <xf numFmtId="49" fontId="26" fillId="0" borderId="1" xfId="22" applyNumberFormat="1" applyFont="1" applyFill="1" applyBorder="1" applyAlignment="1">
      <alignment vertical="top" wrapText="1"/>
    </xf>
    <xf numFmtId="0" fontId="30" fillId="0" borderId="1" xfId="22" applyFont="1" applyFill="1" applyBorder="1" applyAlignment="1">
      <alignment vertical="top" wrapText="1"/>
    </xf>
    <xf numFmtId="0" fontId="1" fillId="0" borderId="1" xfId="43" applyFill="1" applyBorder="1"/>
    <xf numFmtId="0" fontId="26" fillId="0" borderId="1" xfId="1" applyFont="1" applyFill="1" applyBorder="1"/>
    <xf numFmtId="0" fontId="26" fillId="0" borderId="1" xfId="1" applyFont="1" applyFill="1" applyBorder="1" applyAlignment="1">
      <alignment wrapText="1"/>
    </xf>
    <xf numFmtId="0" fontId="27" fillId="0" borderId="1" xfId="1" applyNumberFormat="1" applyFont="1" applyFill="1" applyBorder="1" applyAlignment="1" applyProtection="1">
      <alignment horizontal="center"/>
      <protection hidden="1"/>
    </xf>
    <xf numFmtId="167" fontId="26" fillId="0" borderId="1" xfId="1" applyNumberFormat="1" applyFont="1" applyFill="1" applyBorder="1" applyAlignment="1" applyProtection="1">
      <alignment horizontal="center"/>
      <protection hidden="1"/>
    </xf>
    <xf numFmtId="167" fontId="27" fillId="0" borderId="1" xfId="22" applyNumberFormat="1" applyFont="1" applyFill="1" applyBorder="1" applyAlignment="1" applyProtection="1">
      <alignment horizontal="center"/>
      <protection hidden="1"/>
    </xf>
    <xf numFmtId="167" fontId="27" fillId="0" borderId="1" xfId="1" applyNumberFormat="1" applyFont="1" applyFill="1" applyBorder="1" applyAlignment="1" applyProtection="1">
      <alignment horizontal="center"/>
      <protection hidden="1"/>
    </xf>
    <xf numFmtId="170" fontId="26" fillId="0" borderId="1" xfId="49" applyNumberFormat="1" applyFont="1" applyFill="1" applyBorder="1" applyAlignment="1" applyProtection="1">
      <alignment horizontal="center"/>
      <protection hidden="1"/>
    </xf>
    <xf numFmtId="0" fontId="33" fillId="0" borderId="1" xfId="0" applyFont="1" applyBorder="1" applyAlignment="1">
      <alignment horizontal="center" vertical="center" wrapText="1"/>
    </xf>
    <xf numFmtId="166" fontId="26" fillId="0" borderId="1" xfId="0" applyNumberFormat="1" applyFont="1" applyBorder="1" applyAlignment="1">
      <alignment horizontal="center" vertical="center" wrapText="1" readingOrder="1"/>
    </xf>
    <xf numFmtId="0" fontId="33" fillId="0" borderId="1" xfId="0" applyNumberFormat="1" applyFont="1" applyFill="1" applyBorder="1" applyAlignment="1">
      <alignment horizontal="center" vertical="center" wrapText="1"/>
    </xf>
    <xf numFmtId="0" fontId="2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0" xfId="1" applyFont="1" applyFill="1"/>
    <xf numFmtId="0" fontId="27" fillId="0" borderId="1" xfId="1" applyFont="1" applyFill="1" applyBorder="1"/>
    <xf numFmtId="0" fontId="30" fillId="0" borderId="1" xfId="1" applyNumberFormat="1" applyFont="1" applyFill="1" applyBorder="1" applyAlignment="1" applyProtection="1">
      <protection hidden="1"/>
    </xf>
    <xf numFmtId="0" fontId="26" fillId="0" borderId="0" xfId="1" applyFont="1" applyFill="1" applyAlignment="1">
      <alignment horizontal="left" vertical="center" wrapText="1"/>
    </xf>
    <xf numFmtId="0" fontId="26" fillId="0" borderId="0" xfId="1" applyFont="1" applyFill="1" applyAlignment="1" applyProtection="1">
      <alignment horizontal="left" vertical="center" wrapText="1"/>
      <protection hidden="1"/>
    </xf>
    <xf numFmtId="170" fontId="26" fillId="0" borderId="1" xfId="49" applyNumberFormat="1" applyFont="1" applyFill="1" applyBorder="1" applyAlignment="1" applyProtection="1">
      <alignment horizontal="left" vertical="center" wrapText="1"/>
      <protection hidden="1"/>
    </xf>
    <xf numFmtId="167" fontId="27" fillId="0" borderId="1" xfId="22" applyNumberFormat="1" applyFont="1" applyFill="1" applyBorder="1" applyAlignment="1" applyProtection="1">
      <alignment horizontal="center" vertical="center" wrapText="1"/>
      <protection hidden="1"/>
    </xf>
    <xf numFmtId="167" fontId="2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6" fillId="0" borderId="1" xfId="0" applyFont="1" applyFill="1" applyBorder="1" applyAlignment="1">
      <alignment horizontal="left" vertical="center" wrapText="1"/>
    </xf>
    <xf numFmtId="0" fontId="29" fillId="0" borderId="0" xfId="1" applyFont="1" applyFill="1" applyAlignment="1" applyProtection="1">
      <alignment horizontal="center" vertical="top" wrapText="1"/>
      <protection hidden="1"/>
    </xf>
  </cellXfs>
  <cellStyles count="50">
    <cellStyle name="Normal" xfId="41"/>
    <cellStyle name="Акцент1 2" xfId="2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10" xfId="44"/>
    <cellStyle name="Обычный 11" xfId="43"/>
    <cellStyle name="Обычный 12" xfId="49"/>
    <cellStyle name="Обычный 2" xfId="1"/>
    <cellStyle name="Обычный 2 2" xfId="21"/>
    <cellStyle name="Обычный 2 3" xfId="22"/>
    <cellStyle name="Обычный 2 4" xfId="23"/>
    <cellStyle name="Обычный 2 5" xfId="37"/>
    <cellStyle name="Обычный 2 6" xfId="39"/>
    <cellStyle name="Обычный 2 7" xfId="20"/>
    <cellStyle name="Обычный 3" xfId="24"/>
    <cellStyle name="Обычный 3 2" xfId="45"/>
    <cellStyle name="Обычный 4" xfId="25"/>
    <cellStyle name="Обычный 5" xfId="35"/>
    <cellStyle name="Обычный 6" xfId="36"/>
    <cellStyle name="Обычный 7" xfId="40"/>
    <cellStyle name="Обычный 7 2" xfId="47"/>
    <cellStyle name="Обычный 8" xfId="3"/>
    <cellStyle name="Обычный 9" xfId="42"/>
    <cellStyle name="Обычный 9 2" xfId="48"/>
    <cellStyle name="Плохой 2" xfId="26"/>
    <cellStyle name="Пояснение 2" xfId="27"/>
    <cellStyle name="Примечание 2" xfId="28"/>
    <cellStyle name="Связанная ячейка 2" xfId="29"/>
    <cellStyle name="Стиль 1" xfId="30"/>
    <cellStyle name="Текст предупреждения 2" xfId="31"/>
    <cellStyle name="Тысячи [0]_Лист1" xfId="32"/>
    <cellStyle name="Тысячи_Лист1" xfId="33"/>
    <cellStyle name="Финансовый 2" xfId="38"/>
    <cellStyle name="Финансовый 2 2" xfId="46"/>
    <cellStyle name="Хороший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topLeftCell="B1" workbookViewId="0">
      <selection activeCell="J10" sqref="J10"/>
    </sheetView>
  </sheetViews>
  <sheetFormatPr defaultColWidth="8.125" defaultRowHeight="12.75" x14ac:dyDescent="0.2"/>
  <cols>
    <col min="1" max="1" width="8.875" style="4" hidden="1" customWidth="1"/>
    <col min="2" max="2" width="27.5" style="5" customWidth="1"/>
    <col min="3" max="3" width="11.25" style="5" bestFit="1" customWidth="1"/>
    <col min="4" max="6" width="14.625" style="5" customWidth="1"/>
    <col min="7" max="7" width="43.75" style="35" customWidth="1"/>
    <col min="8" max="8" width="14.625" style="5" customWidth="1"/>
    <col min="9" max="9" width="13.25" style="5" customWidth="1"/>
    <col min="10" max="10" width="43.75" style="4" customWidth="1"/>
    <col min="11" max="229" width="8" style="4" customWidth="1"/>
    <col min="230" max="16384" width="8.125" style="4"/>
  </cols>
  <sheetData>
    <row r="1" spans="1:10" ht="15.75" x14ac:dyDescent="0.2">
      <c r="J1" s="9" t="s">
        <v>48</v>
      </c>
    </row>
    <row r="2" spans="1:10" ht="15.75" x14ac:dyDescent="0.2">
      <c r="A2" s="2"/>
      <c r="B2" s="10"/>
      <c r="C2" s="11"/>
      <c r="D2" s="11"/>
      <c r="E2" s="11"/>
      <c r="F2" s="11"/>
      <c r="G2" s="36"/>
      <c r="J2" s="9" t="s">
        <v>47</v>
      </c>
    </row>
    <row r="3" spans="1:10" ht="36" customHeight="1" x14ac:dyDescent="0.2">
      <c r="A3" s="6"/>
      <c r="B3" s="41" t="s">
        <v>53</v>
      </c>
      <c r="C3" s="41"/>
      <c r="D3" s="41"/>
      <c r="E3" s="41"/>
      <c r="F3" s="41"/>
      <c r="G3" s="41"/>
      <c r="H3" s="41"/>
      <c r="I3" s="41"/>
      <c r="J3" s="41"/>
    </row>
    <row r="4" spans="1:10" x14ac:dyDescent="0.2">
      <c r="A4" s="1"/>
      <c r="B4" s="12"/>
      <c r="C4" s="12"/>
      <c r="D4" s="12"/>
      <c r="E4" s="11"/>
      <c r="F4" s="11"/>
      <c r="G4" s="36"/>
      <c r="J4" s="13" t="s">
        <v>46</v>
      </c>
    </row>
    <row r="5" spans="1:10" s="7" customFormat="1" ht="89.25" x14ac:dyDescent="0.25">
      <c r="A5" s="3"/>
      <c r="B5" s="14" t="s">
        <v>1</v>
      </c>
      <c r="C5" s="31" t="s">
        <v>2</v>
      </c>
      <c r="D5" s="29" t="s">
        <v>54</v>
      </c>
      <c r="E5" s="30" t="s">
        <v>52</v>
      </c>
      <c r="F5" s="28" t="s">
        <v>49</v>
      </c>
      <c r="G5" s="28" t="s">
        <v>56</v>
      </c>
      <c r="H5" s="28" t="s">
        <v>50</v>
      </c>
      <c r="I5" s="28" t="s">
        <v>51</v>
      </c>
      <c r="J5" s="28" t="s">
        <v>55</v>
      </c>
    </row>
    <row r="6" spans="1:10" x14ac:dyDescent="0.2">
      <c r="A6" s="8"/>
      <c r="B6" s="14">
        <v>1</v>
      </c>
      <c r="C6" s="14">
        <v>2</v>
      </c>
      <c r="D6" s="14">
        <v>3</v>
      </c>
      <c r="E6" s="14">
        <v>4</v>
      </c>
      <c r="F6" s="14">
        <v>5</v>
      </c>
      <c r="G6" s="31">
        <v>6</v>
      </c>
      <c r="H6" s="14">
        <v>7</v>
      </c>
      <c r="I6" s="14">
        <v>8</v>
      </c>
      <c r="J6" s="14">
        <v>9</v>
      </c>
    </row>
    <row r="7" spans="1:10" ht="38.25" x14ac:dyDescent="0.2">
      <c r="A7" s="8"/>
      <c r="B7" s="15" t="s">
        <v>3</v>
      </c>
      <c r="C7" s="16" t="s">
        <v>4</v>
      </c>
      <c r="D7" s="24">
        <v>1834202800</v>
      </c>
      <c r="E7" s="27">
        <v>2004233257.8900001</v>
      </c>
      <c r="F7" s="27">
        <f>E7/D7*100</f>
        <v>109.26999227620851</v>
      </c>
      <c r="G7" s="37"/>
      <c r="H7" s="27">
        <v>1914844752.72</v>
      </c>
      <c r="I7" s="24">
        <f>H7/E7*100</f>
        <v>95.54001487510962</v>
      </c>
      <c r="J7" s="17"/>
    </row>
    <row r="8" spans="1:10" ht="165.75" x14ac:dyDescent="0.2">
      <c r="A8" s="8"/>
      <c r="B8" s="15" t="s">
        <v>5</v>
      </c>
      <c r="C8" s="16" t="s">
        <v>6</v>
      </c>
      <c r="D8" s="24">
        <v>81094400</v>
      </c>
      <c r="E8" s="27">
        <v>75399621.920000002</v>
      </c>
      <c r="F8" s="27">
        <f t="shared" ref="F8:F29" si="0">E8/D8*100</f>
        <v>92.977593915239524</v>
      </c>
      <c r="G8" s="17" t="s">
        <v>58</v>
      </c>
      <c r="H8" s="27">
        <v>72587302.170000002</v>
      </c>
      <c r="I8" s="24">
        <f t="shared" ref="I8:I29" si="1">H8/E8*100</f>
        <v>96.270114254705547</v>
      </c>
      <c r="J8" s="17"/>
    </row>
    <row r="9" spans="1:10" ht="38.25" x14ac:dyDescent="0.2">
      <c r="A9" s="8"/>
      <c r="B9" s="15" t="s">
        <v>7</v>
      </c>
      <c r="C9" s="16" t="s">
        <v>8</v>
      </c>
      <c r="D9" s="24">
        <v>232990100</v>
      </c>
      <c r="E9" s="27">
        <v>228829819.47999999</v>
      </c>
      <c r="F9" s="27">
        <f t="shared" si="0"/>
        <v>98.214396010817623</v>
      </c>
      <c r="G9" s="17"/>
      <c r="H9" s="27">
        <v>225462815.15000001</v>
      </c>
      <c r="I9" s="24">
        <f t="shared" si="1"/>
        <v>98.52859896596901</v>
      </c>
      <c r="J9" s="17"/>
    </row>
    <row r="10" spans="1:10" ht="178.5" x14ac:dyDescent="0.2">
      <c r="A10" s="8"/>
      <c r="B10" s="15" t="s">
        <v>9</v>
      </c>
      <c r="C10" s="16" t="s">
        <v>10</v>
      </c>
      <c r="D10" s="24">
        <v>122282400</v>
      </c>
      <c r="E10" s="27">
        <v>490804135.25</v>
      </c>
      <c r="F10" s="27">
        <f t="shared" si="0"/>
        <v>401.36940005266501</v>
      </c>
      <c r="G10" s="17" t="s">
        <v>59</v>
      </c>
      <c r="H10" s="27">
        <v>171782381.40000001</v>
      </c>
      <c r="I10" s="24">
        <f t="shared" si="1"/>
        <v>35.000190312679322</v>
      </c>
      <c r="J10" s="40" t="s">
        <v>60</v>
      </c>
    </row>
    <row r="11" spans="1:10" ht="76.5" x14ac:dyDescent="0.2">
      <c r="A11" s="8"/>
      <c r="B11" s="15" t="s">
        <v>11</v>
      </c>
      <c r="C11" s="16" t="s">
        <v>12</v>
      </c>
      <c r="D11" s="24">
        <v>9857100</v>
      </c>
      <c r="E11" s="27">
        <v>12063672.689999999</v>
      </c>
      <c r="F11" s="27">
        <f t="shared" si="0"/>
        <v>122.38561737224944</v>
      </c>
      <c r="G11" s="17" t="s">
        <v>61</v>
      </c>
      <c r="H11" s="27">
        <v>11961462.779999999</v>
      </c>
      <c r="I11" s="24">
        <f t="shared" si="1"/>
        <v>99.152746326707572</v>
      </c>
      <c r="J11" s="17"/>
    </row>
    <row r="12" spans="1:10" ht="127.5" x14ac:dyDescent="0.2">
      <c r="A12" s="8"/>
      <c r="B12" s="15" t="s">
        <v>13</v>
      </c>
      <c r="C12" s="16" t="s">
        <v>14</v>
      </c>
      <c r="D12" s="24">
        <v>10490200</v>
      </c>
      <c r="E12" s="27">
        <v>21424928</v>
      </c>
      <c r="F12" s="27">
        <f t="shared" si="0"/>
        <v>204.23755505138129</v>
      </c>
      <c r="G12" s="17" t="s">
        <v>63</v>
      </c>
      <c r="H12" s="27">
        <v>20319140.859999999</v>
      </c>
      <c r="I12" s="24">
        <f t="shared" si="1"/>
        <v>94.838782468720552</v>
      </c>
      <c r="J12" s="17" t="s">
        <v>62</v>
      </c>
    </row>
    <row r="13" spans="1:10" ht="114.75" x14ac:dyDescent="0.2">
      <c r="A13" s="8"/>
      <c r="B13" s="15" t="s">
        <v>15</v>
      </c>
      <c r="C13" s="16" t="s">
        <v>16</v>
      </c>
      <c r="D13" s="24">
        <v>329708600</v>
      </c>
      <c r="E13" s="27">
        <v>100175230.98</v>
      </c>
      <c r="F13" s="27">
        <f t="shared" si="0"/>
        <v>30.382959674087967</v>
      </c>
      <c r="G13" s="17" t="s">
        <v>64</v>
      </c>
      <c r="H13" s="27">
        <v>94481038.900000006</v>
      </c>
      <c r="I13" s="24">
        <f t="shared" si="1"/>
        <v>94.315768454642395</v>
      </c>
      <c r="J13" s="17" t="s">
        <v>65</v>
      </c>
    </row>
    <row r="14" spans="1:10" ht="216.75" x14ac:dyDescent="0.2">
      <c r="A14" s="8"/>
      <c r="B14" s="15" t="s">
        <v>17</v>
      </c>
      <c r="C14" s="16" t="s">
        <v>18</v>
      </c>
      <c r="D14" s="24">
        <v>466727800</v>
      </c>
      <c r="E14" s="27">
        <v>864313122.28999996</v>
      </c>
      <c r="F14" s="27">
        <f t="shared" si="0"/>
        <v>185.18569545032457</v>
      </c>
      <c r="G14" s="17" t="s">
        <v>66</v>
      </c>
      <c r="H14" s="27">
        <v>837508788.35000002</v>
      </c>
      <c r="I14" s="24">
        <f t="shared" si="1"/>
        <v>96.898770451502372</v>
      </c>
      <c r="J14" s="17"/>
    </row>
    <row r="15" spans="1:10" ht="89.25" x14ac:dyDescent="0.2">
      <c r="A15" s="8"/>
      <c r="B15" s="15" t="s">
        <v>19</v>
      </c>
      <c r="C15" s="16" t="s">
        <v>20</v>
      </c>
      <c r="D15" s="24">
        <v>4203300</v>
      </c>
      <c r="E15" s="27">
        <v>3385112.18</v>
      </c>
      <c r="F15" s="27">
        <f t="shared" si="0"/>
        <v>80.534631836890071</v>
      </c>
      <c r="G15" s="17" t="s">
        <v>67</v>
      </c>
      <c r="H15" s="27">
        <v>3383547.27</v>
      </c>
      <c r="I15" s="24">
        <f t="shared" si="1"/>
        <v>99.953770808269056</v>
      </c>
      <c r="J15" s="17"/>
    </row>
    <row r="16" spans="1:10" ht="89.25" x14ac:dyDescent="0.2">
      <c r="A16" s="8"/>
      <c r="B16" s="15" t="s">
        <v>21</v>
      </c>
      <c r="C16" s="16" t="s">
        <v>22</v>
      </c>
      <c r="D16" s="24">
        <v>227000</v>
      </c>
      <c r="E16" s="27">
        <v>283000</v>
      </c>
      <c r="F16" s="27">
        <f>E16/D16*100</f>
        <v>124.66960352422906</v>
      </c>
      <c r="G16" s="17" t="s">
        <v>68</v>
      </c>
      <c r="H16" s="27">
        <v>282720</v>
      </c>
      <c r="I16" s="24">
        <f t="shared" si="1"/>
        <v>99.901060070671377</v>
      </c>
      <c r="J16" s="17"/>
    </row>
    <row r="17" spans="1:10" ht="38.25" x14ac:dyDescent="0.2">
      <c r="A17" s="8"/>
      <c r="B17" s="15" t="s">
        <v>23</v>
      </c>
      <c r="C17" s="16" t="s">
        <v>24</v>
      </c>
      <c r="D17" s="24">
        <v>23074200</v>
      </c>
      <c r="E17" s="27">
        <v>22574200</v>
      </c>
      <c r="F17" s="27">
        <f t="shared" si="0"/>
        <v>97.833077636494437</v>
      </c>
      <c r="G17" s="18"/>
      <c r="H17" s="27">
        <v>22165367.760000002</v>
      </c>
      <c r="I17" s="24">
        <f t="shared" si="1"/>
        <v>98.18894029467269</v>
      </c>
      <c r="J17" s="18"/>
    </row>
    <row r="18" spans="1:10" ht="51" x14ac:dyDescent="0.2">
      <c r="A18" s="8"/>
      <c r="B18" s="15" t="s">
        <v>25</v>
      </c>
      <c r="C18" s="16" t="s">
        <v>26</v>
      </c>
      <c r="D18" s="24">
        <v>6747000</v>
      </c>
      <c r="E18" s="27">
        <v>9260200</v>
      </c>
      <c r="F18" s="27">
        <f t="shared" si="0"/>
        <v>137.24914776937896</v>
      </c>
      <c r="G18" s="17" t="s">
        <v>69</v>
      </c>
      <c r="H18" s="27">
        <v>8813647.1999999993</v>
      </c>
      <c r="I18" s="24">
        <f t="shared" si="1"/>
        <v>95.177719703678093</v>
      </c>
      <c r="J18" s="17"/>
    </row>
    <row r="19" spans="1:10" ht="38.25" x14ac:dyDescent="0.2">
      <c r="A19" s="8"/>
      <c r="B19" s="15" t="s">
        <v>27</v>
      </c>
      <c r="C19" s="16" t="s">
        <v>28</v>
      </c>
      <c r="D19" s="24">
        <v>3623700</v>
      </c>
      <c r="E19" s="27">
        <v>3694200</v>
      </c>
      <c r="F19" s="27">
        <f t="shared" si="0"/>
        <v>101.94552529182879</v>
      </c>
      <c r="G19" s="17"/>
      <c r="H19" s="27">
        <v>3531659.79</v>
      </c>
      <c r="I19" s="24">
        <f t="shared" si="1"/>
        <v>95.600124248822482</v>
      </c>
      <c r="J19" s="17"/>
    </row>
    <row r="20" spans="1:10" ht="38.25" x14ac:dyDescent="0.2">
      <c r="A20" s="8"/>
      <c r="B20" s="15" t="s">
        <v>29</v>
      </c>
      <c r="C20" s="16" t="s">
        <v>30</v>
      </c>
      <c r="D20" s="24">
        <v>7460900</v>
      </c>
      <c r="E20" s="27">
        <v>7460900</v>
      </c>
      <c r="F20" s="27">
        <f t="shared" si="0"/>
        <v>100</v>
      </c>
      <c r="G20" s="17"/>
      <c r="H20" s="27">
        <v>7444070.9500000002</v>
      </c>
      <c r="I20" s="24">
        <f t="shared" si="1"/>
        <v>99.774436730153198</v>
      </c>
      <c r="J20" s="17"/>
    </row>
    <row r="21" spans="1:10" ht="216.75" x14ac:dyDescent="0.2">
      <c r="A21" s="8"/>
      <c r="B21" s="15" t="s">
        <v>31</v>
      </c>
      <c r="C21" s="16" t="s">
        <v>32</v>
      </c>
      <c r="D21" s="24">
        <v>125124700</v>
      </c>
      <c r="E21" s="27">
        <v>281022529.57999998</v>
      </c>
      <c r="F21" s="27">
        <f t="shared" si="0"/>
        <v>224.5939687208041</v>
      </c>
      <c r="G21" s="17" t="s">
        <v>70</v>
      </c>
      <c r="H21" s="27">
        <v>244865553.84999999</v>
      </c>
      <c r="I21" s="24">
        <f t="shared" si="1"/>
        <v>87.133780418232618</v>
      </c>
      <c r="J21" s="40" t="s">
        <v>71</v>
      </c>
    </row>
    <row r="22" spans="1:10" ht="102" x14ac:dyDescent="0.2">
      <c r="A22" s="8"/>
      <c r="B22" s="15" t="s">
        <v>33</v>
      </c>
      <c r="C22" s="16" t="s">
        <v>34</v>
      </c>
      <c r="D22" s="24">
        <v>34152500</v>
      </c>
      <c r="E22" s="27">
        <v>750376.47</v>
      </c>
      <c r="F22" s="27">
        <f t="shared" si="0"/>
        <v>2.1971348217553621</v>
      </c>
      <c r="G22" s="17" t="s">
        <v>72</v>
      </c>
      <c r="H22" s="27">
        <v>709740.49</v>
      </c>
      <c r="I22" s="24">
        <f t="shared" si="1"/>
        <v>94.584587653714678</v>
      </c>
      <c r="J22" s="17" t="s">
        <v>73</v>
      </c>
    </row>
    <row r="23" spans="1:10" ht="114.75" x14ac:dyDescent="0.2">
      <c r="A23" s="8"/>
      <c r="B23" s="15" t="s">
        <v>35</v>
      </c>
      <c r="C23" s="16" t="s">
        <v>36</v>
      </c>
      <c r="D23" s="24">
        <v>30103900</v>
      </c>
      <c r="E23" s="27">
        <v>33994996.670000002</v>
      </c>
      <c r="F23" s="27">
        <f t="shared" si="0"/>
        <v>112.92555672188654</v>
      </c>
      <c r="G23" s="17" t="s">
        <v>74</v>
      </c>
      <c r="H23" s="27">
        <v>32446541.690000001</v>
      </c>
      <c r="I23" s="24">
        <f t="shared" si="1"/>
        <v>95.445050355405726</v>
      </c>
      <c r="J23" s="17"/>
    </row>
    <row r="24" spans="1:10" ht="114.75" x14ac:dyDescent="0.2">
      <c r="A24" s="8"/>
      <c r="B24" s="15" t="s">
        <v>37</v>
      </c>
      <c r="C24" s="16" t="s">
        <v>38</v>
      </c>
      <c r="D24" s="24">
        <v>18319100</v>
      </c>
      <c r="E24" s="27">
        <v>60041877.200000003</v>
      </c>
      <c r="F24" s="27">
        <f t="shared" si="0"/>
        <v>327.75560589766968</v>
      </c>
      <c r="G24" s="17" t="s">
        <v>76</v>
      </c>
      <c r="H24" s="27">
        <v>20519172.32</v>
      </c>
      <c r="I24" s="24">
        <f t="shared" si="1"/>
        <v>34.174768139994129</v>
      </c>
      <c r="J24" s="17" t="s">
        <v>75</v>
      </c>
    </row>
    <row r="25" spans="1:10" ht="38.25" x14ac:dyDescent="0.2">
      <c r="A25" s="6"/>
      <c r="B25" s="15" t="s">
        <v>39</v>
      </c>
      <c r="C25" s="16" t="s">
        <v>40</v>
      </c>
      <c r="D25" s="24">
        <v>477009800</v>
      </c>
      <c r="E25" s="27">
        <v>493218370.04000002</v>
      </c>
      <c r="F25" s="27">
        <f t="shared" si="0"/>
        <v>103.39795325798337</v>
      </c>
      <c r="G25" s="17"/>
      <c r="H25" s="27">
        <v>481976122.54000002</v>
      </c>
      <c r="I25" s="24">
        <f t="shared" si="1"/>
        <v>97.720634878403203</v>
      </c>
      <c r="J25" s="17"/>
    </row>
    <row r="26" spans="1:10" ht="318.75" x14ac:dyDescent="0.2">
      <c r="B26" s="15" t="s">
        <v>41</v>
      </c>
      <c r="C26" s="16" t="s">
        <v>42</v>
      </c>
      <c r="D26" s="24">
        <v>72651500</v>
      </c>
      <c r="E26" s="27">
        <v>187770390.08000001</v>
      </c>
      <c r="F26" s="27">
        <f t="shared" si="0"/>
        <v>258.45356266560225</v>
      </c>
      <c r="G26" s="17" t="s">
        <v>77</v>
      </c>
      <c r="H26" s="27">
        <v>105528579.63</v>
      </c>
      <c r="I26" s="24">
        <f t="shared" si="1"/>
        <v>56.200862971546947</v>
      </c>
      <c r="J26" s="17" t="s">
        <v>78</v>
      </c>
    </row>
    <row r="27" spans="1:10" ht="42.75" x14ac:dyDescent="0.25">
      <c r="B27" s="19" t="s">
        <v>0</v>
      </c>
      <c r="C27" s="20"/>
      <c r="D27" s="25">
        <f>SUM(D7:D26)</f>
        <v>3890051000</v>
      </c>
      <c r="E27" s="25">
        <f>SUM(E7:E26)</f>
        <v>4900699940.7199993</v>
      </c>
      <c r="F27" s="25">
        <f t="shared" si="0"/>
        <v>125.98035194705672</v>
      </c>
      <c r="G27" s="38" t="s">
        <v>57</v>
      </c>
      <c r="H27" s="25">
        <f>SUM(H7:H26)</f>
        <v>4280614405.8200002</v>
      </c>
      <c r="I27" s="26">
        <f t="shared" si="1"/>
        <v>87.347000583575877</v>
      </c>
      <c r="J27" s="21"/>
    </row>
    <row r="28" spans="1:10" ht="178.5" x14ac:dyDescent="0.2">
      <c r="B28" s="15" t="s">
        <v>43</v>
      </c>
      <c r="C28" s="16" t="s">
        <v>44</v>
      </c>
      <c r="D28" s="24">
        <v>32444200</v>
      </c>
      <c r="E28" s="27">
        <v>44113262</v>
      </c>
      <c r="F28" s="27">
        <f t="shared" si="0"/>
        <v>135.96655796721757</v>
      </c>
      <c r="G28" s="37" t="s">
        <v>79</v>
      </c>
      <c r="H28" s="27">
        <v>42451767.859999999</v>
      </c>
      <c r="I28" s="24">
        <f t="shared" si="1"/>
        <v>96.233572253169569</v>
      </c>
      <c r="J28" s="22"/>
    </row>
    <row r="29" spans="1:10" s="32" customFormat="1" ht="14.25" x14ac:dyDescent="0.2">
      <c r="B29" s="34" t="s">
        <v>45</v>
      </c>
      <c r="C29" s="23"/>
      <c r="D29" s="26">
        <f>D27+D28</f>
        <v>3922495200</v>
      </c>
      <c r="E29" s="26">
        <f t="shared" ref="E29:H29" si="2">E27+E28</f>
        <v>4944813202.7199993</v>
      </c>
      <c r="F29" s="26">
        <f t="shared" si="0"/>
        <v>126.06295101954488</v>
      </c>
      <c r="G29" s="39" t="s">
        <v>57</v>
      </c>
      <c r="H29" s="26">
        <f t="shared" si="2"/>
        <v>4323066173.6800003</v>
      </c>
      <c r="I29" s="26">
        <f t="shared" si="1"/>
        <v>87.426278737931014</v>
      </c>
      <c r="J29" s="33"/>
    </row>
  </sheetData>
  <mergeCells count="1">
    <mergeCell ref="B3:J3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64" firstPageNumber="405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Муниципальные программы</vt:lpstr>
      <vt:lpstr>'Муниципальные программы'!Заголовки_для_печати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Сергей Медведев</cp:lastModifiedBy>
  <cp:lastPrinted>2022-03-28T12:57:44Z</cp:lastPrinted>
  <dcterms:created xsi:type="dcterms:W3CDTF">2018-03-28T03:59:42Z</dcterms:created>
  <dcterms:modified xsi:type="dcterms:W3CDTF">2022-03-28T12:57:46Z</dcterms:modified>
</cp:coreProperties>
</file>